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8_{B8E2FEF9-C165-4D5E-8691-6B13027B041E}" xr6:coauthVersionLast="47" xr6:coauthVersionMax="47" xr10:uidLastSave="{00000000-0000-0000-0000-000000000000}"/>
  <bookViews>
    <workbookView xWindow="-120" yWindow="-120" windowWidth="20730" windowHeight="11040" firstSheet="1" activeTab="3" xr2:uid="{00000000-000D-0000-FFFF-FFFF00000000}"/>
  </bookViews>
  <sheets>
    <sheet name="1. Базова модель" sheetId="1" r:id="rId1"/>
    <sheet name="2. Аналіз чутливості" sheetId="2" r:id="rId2"/>
    <sheet name="3. Альтернативний сценарій" sheetId="3" r:id="rId3"/>
    <sheet name="4. Контрольні запитання" sheetId="4" r:id="rId4"/>
  </sheets>
  <calcPr calcId="181029"/>
  <fileRecoveryPr repairLoad="1"/>
</workbook>
</file>

<file path=xl/calcChain.xml><?xml version="1.0" encoding="utf-8"?>
<calcChain xmlns="http://schemas.openxmlformats.org/spreadsheetml/2006/main">
  <c r="C10" i="3" l="1"/>
  <c r="C15" i="3"/>
  <c r="C14" i="3"/>
  <c r="C14" i="1"/>
  <c r="C10" i="1"/>
  <c r="B10" i="3"/>
  <c r="B11" i="3" s="1"/>
  <c r="B10" i="1"/>
  <c r="B11" i="1" s="1"/>
  <c r="G5" i="1" l="1"/>
  <c r="B13" i="1"/>
  <c r="F5" i="1" s="1"/>
  <c r="B13" i="3"/>
  <c r="B14" i="3" s="1"/>
  <c r="B15" i="3" s="1"/>
  <c r="B14" i="1" l="1"/>
  <c r="B14" i="2" l="1"/>
  <c r="B10" i="2"/>
  <c r="B6" i="2"/>
  <c r="B3" i="2"/>
  <c r="B17" i="2"/>
  <c r="B16" i="2"/>
  <c r="B12" i="2"/>
  <c r="B8" i="2"/>
  <c r="B4" i="2"/>
  <c r="B15" i="1"/>
  <c r="F6" i="1" s="1"/>
  <c r="G6" i="1" s="1"/>
  <c r="B9" i="2"/>
  <c r="B2" i="2"/>
  <c r="B15" i="2"/>
  <c r="B11" i="2"/>
  <c r="B7" i="2"/>
  <c r="F6" i="2"/>
  <c r="B13" i="2"/>
  <c r="B5" i="2"/>
</calcChain>
</file>

<file path=xl/sharedStrings.xml><?xml version="1.0" encoding="utf-8"?>
<sst xmlns="http://schemas.openxmlformats.org/spreadsheetml/2006/main" count="77" uniqueCount="58">
  <si>
    <t>Показник</t>
  </si>
  <si>
    <t>Значення</t>
  </si>
  <si>
    <t>Примітки / Формули</t>
  </si>
  <si>
    <t>Порівняльний аналіз для Завдання 3 (п.1)</t>
  </si>
  <si>
    <t>Вихідні дані</t>
  </si>
  <si>
    <t>База (N=1000)</t>
  </si>
  <si>
    <t>Сценарій (N=2000)</t>
  </si>
  <si>
    <t>1. Кількість договорів, N</t>
  </si>
  <si>
    <t>число договорів</t>
  </si>
  <si>
    <t>Ризикова надбавка, Тг</t>
  </si>
  <si>
    <t>2. Кількість страх. випадків, M</t>
  </si>
  <si>
    <t>число випадків, M &lt;= N</t>
  </si>
  <si>
    <t>Брутто-ставка, Тб</t>
  </si>
  <si>
    <t>3. Середня страхова сума, S, грн</t>
  </si>
  <si>
    <t>середня сума за договором</t>
  </si>
  <si>
    <t>4. Середнє відшкодування, Sb, грн</t>
  </si>
  <si>
    <t>середня виплата</t>
  </si>
  <si>
    <t>5. Частка навантаження, f</t>
  </si>
  <si>
    <t>20% у структурі тарифу</t>
  </si>
  <si>
    <t>6. Гарантія безпеки, γ</t>
  </si>
  <si>
    <t>95% довірча ймовірність</t>
  </si>
  <si>
    <t>Розрахункові показники</t>
  </si>
  <si>
    <t>7. Імовірність події, q</t>
  </si>
  <si>
    <t>8. Основна частина нетто-ставки, То</t>
  </si>
  <si>
    <t>на 100 грн страхової суми</t>
  </si>
  <si>
    <t>9. Коефіцієнт α(γ)</t>
  </si>
  <si>
    <t>Обернений нормальний розподіл</t>
  </si>
  <si>
    <t>10. Ризикова надбавка, Тг</t>
  </si>
  <si>
    <t>за недостатності статистики</t>
  </si>
  <si>
    <t>11. Нетто-ставка, Тн</t>
  </si>
  <si>
    <t>12. Брутто-ставка, Тб</t>
  </si>
  <si>
    <t>Частка навантаження (f)</t>
  </si>
  <si>
    <t>Брутто-ставка (Тб, грн)</t>
  </si>
  <si>
    <t>Результат інструменту «Подбор параметра» (Goal Seek)</t>
  </si>
  <si>
    <t>Цільове значення Брутто-ставки (Тб)</t>
  </si>
  <si>
    <t>Максимальна частка навантаження (f)</t>
  </si>
  <si>
    <t>Висновок за Goal Seek:</t>
  </si>
  <si>
    <t>Щоб брутто-ставка не перевищувала 5.00 грн (5% від страхової суми), максимальний розмір частки навантаження страховика може становити 39.77%. Якщо витрати компанії перевищать цей рівень, тариф стане неконкурентоспроможним.</t>
  </si>
  <si>
    <t>Вихідні дані (Варіант)</t>
  </si>
  <si>
    <t>розширений портфель</t>
  </si>
  <si>
    <t>M &lt;= N</t>
  </si>
  <si>
    <t>підвищена середня сума</t>
  </si>
  <si>
    <t>25% навантаження</t>
  </si>
  <si>
    <t>99% - висока надійність</t>
  </si>
  <si>
    <t>Для γ=0.99 коефіцієнт зростає</t>
  </si>
  <si>
    <t>підвищений захисний буфер</t>
  </si>
  <si>
    <t>Контрольне запитання</t>
  </si>
  <si>
    <t>Розгорнута відповідь студента</t>
  </si>
  <si>
    <t>1. Що таке страховий тариф, з яких частин він складається?</t>
  </si>
  <si>
    <t>Страховий тариф (брутто-ставка) — це ставка страхового внеску з одиниці страхової суми за визначений період страхування. Він складається з двох основних частин: 1) Нетто-ставки (яка містить основну частину для формування фонду виплат та ризикову надбавку на випадок відхилень збитковості); 2) Навантаження (покриває витрати страховика на ведення справи, превентивні заходи та закладений нормативний прибуток).</t>
  </si>
  <si>
    <t>2. У чому призначення ризикової надбавки? Чому вона залежить від кількості договорів N та гарантії безпеки?</t>
  </si>
  <si>
    <t>Призначення ризикової надбавки — мінімізація ризику неплатоспроможності страховика у роки з аномально високою збитковістю. Вона обернено пропорційна √N, оскільки за законом великих чисел більша кількість договорів стабілізує портфель. Також вона прямо пропорційна гарантії безпеки γ через коефіцієнт α(γ): чим вищу надійність декларує компанія, тим більший фінансовий резерв їй потрібен.</t>
  </si>
  <si>
    <t>3. Як впливає збільшення частки навантаження f на розмір брутто-ставки? Чому страховик не може безмежно збільшувати f?</t>
  </si>
  <si>
    <t>Збільшення f призводить до стрімкого нелінійного зростання брутто-ставки, оскільки f знаходиться у знаменнику формули: Тб = Тн / (1-f). Безмежно збільшувати f неможливо через ринкову конкуренцію (клієнти підуть до конкурентів з дешевшими тарифами) та жорсткий регуляторний нагляд держави, який вимагає економічного обґрунтування структури тарифу.</t>
  </si>
  <si>
    <t>4. Які переваги дає використання електронних таблиць і мов програмування в актуарних розрахунках порівняно з ручним обрахунком?</t>
  </si>
  <si>
    <t>Електронні таблиці забезпечують: 1) Миттєвий автоматичний перерахунок усього портфеля при зміні будь-якого вхідного параметра; 2) Мінімізацію людських помилок («арифметичних збоїв»); 3) Можливість динамічного сценарного аналізу («що-якщо», Подбор параметра); 4) Зручну візуалізацію даних через інтегровані графіки та діаграми.</t>
  </si>
  <si>
    <t>5. Як за допомогою функції NORM.S.INV() отримати коефіцієнт α для довільної довірчої ймовірності? Наведіть приклад для γ=0,98.</t>
  </si>
  <si>
    <t>Функція =NORM.S.INV() в Excel повертає обернене значення стандартного нормального розподілу для заданої ймовірності. Для довірчої ймовірності γ=0.98 у комірку необхідно прописати формулу: =NORM.S.INV(0.98). Автоматичний розрахунок видасть значення коефіцієнта α ≈ 2.0537.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</si>
</sst>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грн&quot;"/>
    <numFmt numFmtId="165" formatCode="0.0%"/>
    <numFmt numFmtId="166" formatCode="0.0000"/>
    <numFmt numFmtId="167" formatCode="0.00&quot; грн&quot;"/>
  </numFmts>
  <fonts count="7" x14ac:knownFonts="1">
    <font>
      <sz val="11"/>
      <color theme="1"/>
      <name val="Calibri"/>
      <family val="2"/>
      <scheme val="minor"/>
    </font>
    <font>
      <i/>
      <sz val="9"/>
      <color rgb="FF595959"/>
      <name val="Calibri"/>
    </font>
    <font>
      <b/>
      <sz val="11"/>
      <name val="Calibri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/>
    <xf numFmtId="3" fontId="3" fillId="0" borderId="1" xfId="0" applyNumberFormat="1" applyFont="1" applyFill="1" applyBorder="1"/>
    <xf numFmtId="0" fontId="4" fillId="0" borderId="1" xfId="0" applyFont="1" applyFill="1" applyBorder="1"/>
    <xf numFmtId="164" fontId="3" fillId="0" borderId="1" xfId="0" applyNumberFormat="1" applyFont="1" applyFill="1" applyBorder="1"/>
    <xf numFmtId="165" fontId="3" fillId="0" borderId="1" xfId="0" applyNumberFormat="1" applyFont="1" applyFill="1" applyBorder="1"/>
    <xf numFmtId="166" fontId="3" fillId="0" borderId="1" xfId="0" applyNumberFormat="1" applyFont="1" applyFill="1" applyBorder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/>
    <xf numFmtId="0" fontId="1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uk-UA"/>
              <a:t>Залежність брутто-ставки від частки навантаження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Брутто-ставка (Тб)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'2. Аналіз чутливості'!$A$2:$A$17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0.14000000000000001</c:v>
                </c:pt>
                <c:pt idx="3">
                  <c:v>0.16</c:v>
                </c:pt>
                <c:pt idx="4">
                  <c:v>0.18</c:v>
                </c:pt>
                <c:pt idx="5">
                  <c:v>0.2</c:v>
                </c:pt>
                <c:pt idx="6">
                  <c:v>0.22</c:v>
                </c:pt>
                <c:pt idx="7">
                  <c:v>0.24</c:v>
                </c:pt>
                <c:pt idx="8">
                  <c:v>0.26</c:v>
                </c:pt>
                <c:pt idx="9">
                  <c:v>0.28000000000000003</c:v>
                </c:pt>
                <c:pt idx="10">
                  <c:v>0.3</c:v>
                </c:pt>
                <c:pt idx="11">
                  <c:v>0.32</c:v>
                </c:pt>
                <c:pt idx="12">
                  <c:v>0.34</c:v>
                </c:pt>
                <c:pt idx="13">
                  <c:v>0.36</c:v>
                </c:pt>
                <c:pt idx="14">
                  <c:v>0.38</c:v>
                </c:pt>
                <c:pt idx="15">
                  <c:v>0.4</c:v>
                </c:pt>
              </c:numCache>
            </c:numRef>
          </c:xVal>
          <c:yVal>
            <c:numRef>
              <c:f>'2. Аналіз чутливості'!$B$2:$B$17</c:f>
              <c:numCache>
                <c:formatCode>0.00</c:formatCode>
                <c:ptCount val="16"/>
                <c:pt idx="0">
                  <c:v>3.3462048326588349</c:v>
                </c:pt>
                <c:pt idx="1">
                  <c:v>3.4222549424919904</c:v>
                </c:pt>
                <c:pt idx="2">
                  <c:v>3.5018422667359901</c:v>
                </c:pt>
                <c:pt idx="3">
                  <c:v>3.5852194635630377</c:v>
                </c:pt>
                <c:pt idx="4">
                  <c:v>3.6726638407231111</c:v>
                </c:pt>
                <c:pt idx="5">
                  <c:v>3.7644804367411893</c:v>
                </c:pt>
                <c:pt idx="6">
                  <c:v>3.8610055761448097</c:v>
                </c:pt>
                <c:pt idx="7">
                  <c:v>3.9626109860433574</c:v>
                </c:pt>
                <c:pt idx="8">
                  <c:v>4.0697085802607456</c:v>
                </c:pt>
                <c:pt idx="9">
                  <c:v>4.182756040823544</c:v>
                </c:pt>
                <c:pt idx="10">
                  <c:v>4.3022633562756454</c:v>
                </c:pt>
                <c:pt idx="11">
                  <c:v>4.4288005138131643</c:v>
                </c:pt>
                <c:pt idx="12">
                  <c:v>4.5630065899893211</c:v>
                </c:pt>
                <c:pt idx="13">
                  <c:v>4.7056005459264867</c:v>
                </c:pt>
                <c:pt idx="14">
                  <c:v>4.8573941119241155</c:v>
                </c:pt>
                <c:pt idx="15">
                  <c:v>5.0193072489882526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17-4F6E-80C9-2BA646DBA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Частка навантаження (</a:t>
                </a:r>
                <a:r>
                  <a:rPr lang="en-US"/>
                  <a:t>f)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Брутто-ставка (Тб, грн)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738188</xdr:colOff>
      <xdr:row>6</xdr:row>
      <xdr:rowOff>59531</xdr:rowOff>
    </xdr:from>
    <xdr:ext cx="576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workbookViewId="0">
      <selection activeCell="C15" sqref="C15"/>
    </sheetView>
  </sheetViews>
  <sheetFormatPr defaultRowHeight="15" x14ac:dyDescent="0.25"/>
  <cols>
    <col min="1" max="1" width="38" customWidth="1"/>
    <col min="2" max="2" width="14.140625" bestFit="1" customWidth="1"/>
    <col min="3" max="3" width="34" bestFit="1" customWidth="1"/>
    <col min="4" max="4" width="12" customWidth="1"/>
    <col min="5" max="5" width="39.28515625" bestFit="1" customWidth="1"/>
    <col min="6" max="6" width="14.85546875" bestFit="1" customWidth="1"/>
    <col min="7" max="7" width="19.85546875" bestFit="1" customWidth="1"/>
  </cols>
  <sheetData>
    <row r="1" spans="1:7" ht="18.75" x14ac:dyDescent="0.25">
      <c r="A1" s="12" t="s">
        <v>0</v>
      </c>
      <c r="B1" s="12" t="s">
        <v>1</v>
      </c>
      <c r="C1" s="12" t="s">
        <v>2</v>
      </c>
      <c r="D1" s="2"/>
      <c r="E1" s="2"/>
      <c r="F1" s="2"/>
      <c r="G1" s="2"/>
    </row>
    <row r="2" spans="1:7" ht="15.75" x14ac:dyDescent="0.25">
      <c r="A2" s="3" t="s">
        <v>4</v>
      </c>
      <c r="B2" s="3"/>
      <c r="C2" s="3"/>
      <c r="D2" s="2"/>
      <c r="E2" s="2"/>
      <c r="F2" s="2"/>
      <c r="G2" s="2"/>
    </row>
    <row r="3" spans="1:7" ht="15.75" x14ac:dyDescent="0.25">
      <c r="A3" s="4" t="s">
        <v>7</v>
      </c>
      <c r="B3" s="5">
        <v>1000</v>
      </c>
      <c r="C3" s="4" t="s">
        <v>8</v>
      </c>
      <c r="D3" s="2"/>
      <c r="E3" s="22" t="s">
        <v>3</v>
      </c>
      <c r="F3" s="3"/>
      <c r="G3" s="3"/>
    </row>
    <row r="4" spans="1:7" ht="15.75" x14ac:dyDescent="0.25">
      <c r="A4" s="4" t="s">
        <v>10</v>
      </c>
      <c r="B4" s="5">
        <v>40</v>
      </c>
      <c r="C4" s="4" t="s">
        <v>11</v>
      </c>
      <c r="D4" s="2"/>
      <c r="E4" s="11" t="s">
        <v>0</v>
      </c>
      <c r="F4" s="11" t="s">
        <v>5</v>
      </c>
      <c r="G4" s="11" t="s">
        <v>6</v>
      </c>
    </row>
    <row r="5" spans="1:7" ht="15.75" x14ac:dyDescent="0.25">
      <c r="A5" s="4" t="s">
        <v>13</v>
      </c>
      <c r="B5" s="7">
        <v>50000</v>
      </c>
      <c r="C5" s="4" t="s">
        <v>14</v>
      </c>
      <c r="D5" s="2"/>
      <c r="E5" s="4" t="s">
        <v>9</v>
      </c>
      <c r="F5" s="10">
        <f>B13</f>
        <v>0.61158434939295159</v>
      </c>
      <c r="G5" s="10">
        <f>B11*B12*SQRT((1-(B4/2000))/(2000*(B4/2000)))</f>
        <v>0.61792218031981982</v>
      </c>
    </row>
    <row r="6" spans="1:7" ht="15.75" x14ac:dyDescent="0.25">
      <c r="A6" s="4" t="s">
        <v>15</v>
      </c>
      <c r="B6" s="7">
        <v>30000</v>
      </c>
      <c r="C6" s="4" t="s">
        <v>16</v>
      </c>
      <c r="D6" s="2"/>
      <c r="E6" s="4" t="s">
        <v>12</v>
      </c>
      <c r="F6" s="10">
        <f>B15</f>
        <v>3.7644804367411893</v>
      </c>
      <c r="G6" s="10">
        <f>(B11+F6)/(1-B7)</f>
        <v>7.7056005459264858</v>
      </c>
    </row>
    <row r="7" spans="1:7" ht="15.75" x14ac:dyDescent="0.25">
      <c r="A7" s="4" t="s">
        <v>17</v>
      </c>
      <c r="B7" s="8">
        <v>0.2</v>
      </c>
      <c r="C7" s="4" t="s">
        <v>18</v>
      </c>
      <c r="D7" s="2"/>
      <c r="E7" s="2"/>
      <c r="F7" s="2"/>
      <c r="G7" s="2"/>
    </row>
    <row r="8" spans="1:7" ht="15.75" x14ac:dyDescent="0.25">
      <c r="A8" s="4" t="s">
        <v>19</v>
      </c>
      <c r="B8" s="8">
        <v>0.95</v>
      </c>
      <c r="C8" s="4" t="s">
        <v>20</v>
      </c>
      <c r="D8" s="2"/>
      <c r="E8" s="2"/>
      <c r="F8" s="2"/>
      <c r="G8" s="2"/>
    </row>
    <row r="9" spans="1:7" ht="18.75" customHeight="1" x14ac:dyDescent="0.3">
      <c r="A9" s="13" t="s">
        <v>21</v>
      </c>
      <c r="B9" s="13"/>
      <c r="C9" s="13"/>
      <c r="D9" s="2"/>
      <c r="E9" s="20"/>
      <c r="F9" s="21"/>
      <c r="G9" s="21"/>
    </row>
    <row r="10" spans="1:7" ht="15.75" x14ac:dyDescent="0.25">
      <c r="A10" s="4" t="s">
        <v>22</v>
      </c>
      <c r="B10" s="9">
        <f>B4/B3</f>
        <v>0.04</v>
      </c>
      <c r="C10" s="4">
        <f>B4/B3</f>
        <v>0.04</v>
      </c>
      <c r="D10" s="2"/>
      <c r="E10" s="21"/>
      <c r="F10" s="21"/>
      <c r="G10" s="21"/>
    </row>
    <row r="11" spans="1:7" ht="15.75" x14ac:dyDescent="0.25">
      <c r="A11" s="4" t="s">
        <v>23</v>
      </c>
      <c r="B11" s="10">
        <f>(B6/B5)*B10*100</f>
        <v>2.4</v>
      </c>
      <c r="C11" s="4" t="s">
        <v>24</v>
      </c>
      <c r="D11" s="2"/>
      <c r="E11" s="21"/>
      <c r="F11" s="21"/>
      <c r="G11" s="21"/>
    </row>
    <row r="12" spans="1:7" ht="15.75" x14ac:dyDescent="0.25">
      <c r="A12" s="4" t="s">
        <v>25</v>
      </c>
      <c r="B12" s="9">
        <v>1.6449</v>
      </c>
      <c r="C12" s="4" t="s">
        <v>26</v>
      </c>
      <c r="D12" s="2"/>
      <c r="E12" s="21"/>
      <c r="F12" s="21"/>
      <c r="G12" s="21"/>
    </row>
    <row r="13" spans="1:7" ht="15.75" x14ac:dyDescent="0.25">
      <c r="A13" s="4" t="s">
        <v>27</v>
      </c>
      <c r="B13" s="10">
        <f>B11*B12*SQRT((1-B10)/(B3*B10))</f>
        <v>0.61158434939295159</v>
      </c>
      <c r="C13" s="4" t="s">
        <v>28</v>
      </c>
      <c r="D13" s="2"/>
      <c r="E13" s="21"/>
      <c r="F13" s="21"/>
      <c r="G13" s="21"/>
    </row>
    <row r="14" spans="1:7" ht="15.75" x14ac:dyDescent="0.25">
      <c r="A14" s="4" t="s">
        <v>29</v>
      </c>
      <c r="B14" s="10">
        <f>B11+B13</f>
        <v>3.0115843493929515</v>
      </c>
      <c r="C14" s="23">
        <f>B11+B13</f>
        <v>3.0115843493929515</v>
      </c>
      <c r="D14" s="2"/>
      <c r="E14" s="21"/>
      <c r="F14" s="21"/>
      <c r="G14" s="21"/>
    </row>
    <row r="15" spans="1:7" ht="15.75" x14ac:dyDescent="0.25">
      <c r="A15" s="4" t="s">
        <v>30</v>
      </c>
      <c r="B15" s="10">
        <f>B14/(1-B7)</f>
        <v>3.7644804367411893</v>
      </c>
      <c r="C15" s="6"/>
      <c r="D15" s="2"/>
      <c r="E15" s="21"/>
      <c r="F15" s="21"/>
      <c r="G15" s="21"/>
    </row>
  </sheetData>
  <mergeCells count="3">
    <mergeCell ref="A2:C2"/>
    <mergeCell ref="A9:C9"/>
    <mergeCell ref="E3:G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="80" zoomScaleNormal="80" workbookViewId="0">
      <selection activeCell="I5" sqref="I5"/>
    </sheetView>
  </sheetViews>
  <sheetFormatPr defaultRowHeight="15" x14ac:dyDescent="0.25"/>
  <cols>
    <col min="1" max="1" width="29.5703125" bestFit="1" customWidth="1"/>
    <col min="2" max="2" width="29" bestFit="1" customWidth="1"/>
    <col min="3" max="3" width="12" customWidth="1"/>
    <col min="4" max="4" width="58.42578125" bestFit="1" customWidth="1"/>
    <col min="5" max="5" width="15" customWidth="1"/>
    <col min="6" max="6" width="8.85546875" bestFit="1" customWidth="1"/>
    <col min="7" max="7" width="12" customWidth="1"/>
  </cols>
  <sheetData>
    <row r="1" spans="1:6" ht="18.75" x14ac:dyDescent="0.25">
      <c r="A1" s="12" t="s">
        <v>31</v>
      </c>
      <c r="B1" s="12" t="s">
        <v>32</v>
      </c>
      <c r="C1" s="2"/>
      <c r="D1" s="4" t="s">
        <v>33</v>
      </c>
      <c r="E1" s="4"/>
      <c r="F1" s="4"/>
    </row>
    <row r="2" spans="1:6" ht="15.75" x14ac:dyDescent="0.25">
      <c r="A2" s="14">
        <v>0.1</v>
      </c>
      <c r="B2" s="15">
        <f>'1. Базова модель'!$B$14/(1-A2)</f>
        <v>3.3462048326588349</v>
      </c>
      <c r="C2" s="2"/>
      <c r="D2" s="4" t="s">
        <v>34</v>
      </c>
      <c r="E2" s="4"/>
      <c r="F2" s="4"/>
    </row>
    <row r="3" spans="1:6" ht="15.75" x14ac:dyDescent="0.25">
      <c r="A3" s="14">
        <v>0.12</v>
      </c>
      <c r="B3" s="15">
        <f>'1. Базова модель'!$B$14/(1-A3)</f>
        <v>3.4222549424919904</v>
      </c>
      <c r="C3" s="2"/>
      <c r="D3" s="4" t="s">
        <v>35</v>
      </c>
      <c r="E3" s="4"/>
      <c r="F3" s="4"/>
    </row>
    <row r="4" spans="1:6" ht="15.75" x14ac:dyDescent="0.25">
      <c r="A4" s="14">
        <v>0.14000000000000001</v>
      </c>
      <c r="B4" s="15">
        <f>'1. Базова модель'!$B$14/(1-A4)</f>
        <v>3.5018422667359901</v>
      </c>
      <c r="C4" s="2"/>
      <c r="D4" s="4" t="s">
        <v>36</v>
      </c>
      <c r="E4" s="4"/>
      <c r="F4" s="4"/>
    </row>
    <row r="5" spans="1:6" ht="126" x14ac:dyDescent="0.25">
      <c r="A5" s="14">
        <v>0.16</v>
      </c>
      <c r="B5" s="15">
        <f>'1. Базова модель'!$B$14/(1-A5)</f>
        <v>3.5852194635630377</v>
      </c>
      <c r="C5" s="2"/>
      <c r="D5" s="16" t="s">
        <v>37</v>
      </c>
      <c r="E5" s="4"/>
      <c r="F5" s="10">
        <v>5</v>
      </c>
    </row>
    <row r="6" spans="1:6" ht="15.75" x14ac:dyDescent="0.25">
      <c r="A6" s="14">
        <v>0.18</v>
      </c>
      <c r="B6" s="15">
        <f>'1. Базова модель'!$B$14/(1-A6)</f>
        <v>3.6726638407231111</v>
      </c>
      <c r="C6" s="2"/>
      <c r="D6" s="4"/>
      <c r="E6" s="4"/>
      <c r="F6" s="17">
        <f>1-('1. Базова модель'!$B$14/F5)</f>
        <v>0.39768313012140966</v>
      </c>
    </row>
    <row r="7" spans="1:6" ht="15.75" x14ac:dyDescent="0.25">
      <c r="A7" s="14">
        <v>0.2</v>
      </c>
      <c r="B7" s="15">
        <f>'1. Базова модель'!$B$14/(1-A7)</f>
        <v>3.7644804367411893</v>
      </c>
      <c r="C7" s="2"/>
      <c r="D7" s="2"/>
      <c r="E7" s="2"/>
      <c r="F7" s="2"/>
    </row>
    <row r="8" spans="1:6" ht="15" customHeight="1" x14ac:dyDescent="0.25">
      <c r="A8" s="14">
        <v>0.22</v>
      </c>
      <c r="B8" s="15">
        <f>'1. Базова модель'!$B$14/(1-A8)</f>
        <v>3.8610055761448097</v>
      </c>
      <c r="C8" s="2"/>
      <c r="D8" s="2"/>
      <c r="E8" s="2"/>
      <c r="F8" s="2"/>
    </row>
    <row r="9" spans="1:6" ht="15.75" x14ac:dyDescent="0.25">
      <c r="A9" s="14">
        <v>0.24</v>
      </c>
      <c r="B9" s="15">
        <f>'1. Базова модель'!$B$14/(1-A9)</f>
        <v>3.9626109860433574</v>
      </c>
      <c r="C9" s="2"/>
      <c r="D9" s="2"/>
      <c r="E9" s="2"/>
      <c r="F9" s="2"/>
    </row>
    <row r="10" spans="1:6" ht="15.75" x14ac:dyDescent="0.25">
      <c r="A10" s="14">
        <v>0.26</v>
      </c>
      <c r="B10" s="15">
        <f>'1. Базова модель'!$B$14/(1-A10)</f>
        <v>4.0697085802607456</v>
      </c>
      <c r="C10" s="2"/>
      <c r="D10" s="2"/>
      <c r="E10" s="2"/>
      <c r="F10" s="2"/>
    </row>
    <row r="11" spans="1:6" ht="15.75" x14ac:dyDescent="0.25">
      <c r="A11" s="14">
        <v>0.28000000000000003</v>
      </c>
      <c r="B11" s="15">
        <f>'1. Базова модель'!$B$14/(1-A11)</f>
        <v>4.182756040823544</v>
      </c>
      <c r="C11" s="2"/>
      <c r="D11" s="2"/>
      <c r="E11" s="2"/>
      <c r="F11" s="2"/>
    </row>
    <row r="12" spans="1:6" ht="15.75" x14ac:dyDescent="0.25">
      <c r="A12" s="14">
        <v>0.3</v>
      </c>
      <c r="B12" s="15">
        <f>'1. Базова модель'!$B$14/(1-A12)</f>
        <v>4.3022633562756454</v>
      </c>
      <c r="C12" s="2"/>
      <c r="D12" s="2"/>
      <c r="E12" s="2"/>
      <c r="F12" s="2"/>
    </row>
    <row r="13" spans="1:6" ht="15.75" x14ac:dyDescent="0.25">
      <c r="A13" s="14">
        <v>0.32</v>
      </c>
      <c r="B13" s="15">
        <f>'1. Базова модель'!$B$14/(1-A13)</f>
        <v>4.4288005138131643</v>
      </c>
      <c r="C13" s="2"/>
      <c r="D13" s="2"/>
      <c r="E13" s="2"/>
      <c r="F13" s="2"/>
    </row>
    <row r="14" spans="1:6" ht="15.75" x14ac:dyDescent="0.25">
      <c r="A14" s="14">
        <v>0.34</v>
      </c>
      <c r="B14" s="15">
        <f>'1. Базова модель'!$B$14/(1-A14)</f>
        <v>4.5630065899893211</v>
      </c>
      <c r="C14" s="2"/>
      <c r="D14" s="2"/>
      <c r="E14" s="2"/>
      <c r="F14" s="2"/>
    </row>
    <row r="15" spans="1:6" ht="15.75" x14ac:dyDescent="0.25">
      <c r="A15" s="14">
        <v>0.36</v>
      </c>
      <c r="B15" s="15">
        <f>'1. Базова модель'!$B$14/(1-A15)</f>
        <v>4.7056005459264867</v>
      </c>
      <c r="C15" s="2"/>
      <c r="D15" s="2"/>
      <c r="E15" s="2"/>
      <c r="F15" s="2"/>
    </row>
    <row r="16" spans="1:6" ht="15.75" x14ac:dyDescent="0.25">
      <c r="A16" s="14">
        <v>0.38</v>
      </c>
      <c r="B16" s="15">
        <f>'1. Базова модель'!$B$14/(1-A16)</f>
        <v>4.8573941119241155</v>
      </c>
      <c r="C16" s="2"/>
      <c r="D16" s="2"/>
      <c r="E16" s="2"/>
      <c r="F16" s="2"/>
    </row>
    <row r="17" spans="1:6" ht="15.75" x14ac:dyDescent="0.25">
      <c r="A17" s="14">
        <v>0.4</v>
      </c>
      <c r="B17" s="15">
        <f>'1. Базова модель'!$B$14/(1-A17)</f>
        <v>5.0193072489882526</v>
      </c>
      <c r="C17" s="2"/>
      <c r="D17" s="2"/>
      <c r="E17" s="2"/>
      <c r="F17" s="2"/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sqref="A1:C1"/>
    </sheetView>
  </sheetViews>
  <sheetFormatPr defaultRowHeight="15" x14ac:dyDescent="0.25"/>
  <cols>
    <col min="1" max="1" width="38" customWidth="1"/>
    <col min="2" max="2" width="15" customWidth="1"/>
    <col min="3" max="3" width="32" customWidth="1"/>
    <col min="4" max="4" width="12" customWidth="1"/>
    <col min="5" max="5" width="30" customWidth="1"/>
    <col min="6" max="8" width="12" customWidth="1"/>
  </cols>
  <sheetData>
    <row r="1" spans="1:8" ht="18.75" x14ac:dyDescent="0.25">
      <c r="A1" s="12" t="s">
        <v>0</v>
      </c>
      <c r="B1" s="12" t="s">
        <v>1</v>
      </c>
      <c r="C1" s="12" t="s">
        <v>2</v>
      </c>
    </row>
    <row r="2" spans="1:8" ht="15.75" x14ac:dyDescent="0.25">
      <c r="A2" s="3" t="s">
        <v>38</v>
      </c>
      <c r="B2" s="3"/>
      <c r="C2" s="3"/>
    </row>
    <row r="3" spans="1:8" ht="15.75" x14ac:dyDescent="0.25">
      <c r="A3" s="4" t="s">
        <v>7</v>
      </c>
      <c r="B3" s="5">
        <v>1500</v>
      </c>
      <c r="C3" s="4" t="s">
        <v>39</v>
      </c>
    </row>
    <row r="4" spans="1:8" ht="15.75" x14ac:dyDescent="0.25">
      <c r="A4" s="4" t="s">
        <v>10</v>
      </c>
      <c r="B4" s="5">
        <v>50</v>
      </c>
      <c r="C4" s="4" t="s">
        <v>40</v>
      </c>
      <c r="E4" s="1"/>
    </row>
    <row r="5" spans="1:8" ht="15.75" x14ac:dyDescent="0.25">
      <c r="A5" s="4" t="s">
        <v>13</v>
      </c>
      <c r="B5" s="7">
        <v>60000</v>
      </c>
      <c r="C5" s="4" t="s">
        <v>41</v>
      </c>
      <c r="E5" s="18"/>
      <c r="F5" s="19"/>
      <c r="G5" s="19"/>
      <c r="H5" s="19"/>
    </row>
    <row r="6" spans="1:8" ht="15.75" x14ac:dyDescent="0.25">
      <c r="A6" s="4" t="s">
        <v>15</v>
      </c>
      <c r="B6" s="7">
        <v>40000</v>
      </c>
      <c r="C6" s="4" t="s">
        <v>16</v>
      </c>
      <c r="E6" s="19"/>
      <c r="F6" s="19"/>
      <c r="G6" s="19"/>
      <c r="H6" s="19"/>
    </row>
    <row r="7" spans="1:8" ht="15.75" x14ac:dyDescent="0.25">
      <c r="A7" s="4" t="s">
        <v>17</v>
      </c>
      <c r="B7" s="8">
        <v>0.25</v>
      </c>
      <c r="C7" s="4" t="s">
        <v>42</v>
      </c>
      <c r="E7" s="19"/>
      <c r="F7" s="19"/>
      <c r="G7" s="19"/>
      <c r="H7" s="19"/>
    </row>
    <row r="8" spans="1:8" ht="15.75" x14ac:dyDescent="0.25">
      <c r="A8" s="4" t="s">
        <v>19</v>
      </c>
      <c r="B8" s="8">
        <v>0.99</v>
      </c>
      <c r="C8" s="4" t="s">
        <v>43</v>
      </c>
      <c r="E8" s="19"/>
      <c r="F8" s="19"/>
      <c r="G8" s="19"/>
      <c r="H8" s="19"/>
    </row>
    <row r="9" spans="1:8" ht="15.75" x14ac:dyDescent="0.25">
      <c r="A9" s="3" t="s">
        <v>21</v>
      </c>
      <c r="B9" s="3"/>
      <c r="C9" s="3"/>
      <c r="E9" s="19"/>
      <c r="F9" s="19"/>
      <c r="G9" s="19"/>
      <c r="H9" s="19"/>
    </row>
    <row r="10" spans="1:8" ht="15.75" x14ac:dyDescent="0.25">
      <c r="A10" s="4" t="s">
        <v>22</v>
      </c>
      <c r="B10" s="9">
        <f>B4/B3</f>
        <v>3.3333333333333333E-2</v>
      </c>
      <c r="C10" s="4">
        <f>B4/B3</f>
        <v>3.3333333333333333E-2</v>
      </c>
      <c r="E10" s="19"/>
      <c r="F10" s="19"/>
      <c r="G10" s="19"/>
      <c r="H10" s="19"/>
    </row>
    <row r="11" spans="1:8" ht="15.75" x14ac:dyDescent="0.25">
      <c r="A11" s="4" t="s">
        <v>23</v>
      </c>
      <c r="B11" s="10">
        <f>(B6/B5)*B10*100</f>
        <v>2.2222222222222219</v>
      </c>
      <c r="C11" s="4" t="s">
        <v>24</v>
      </c>
      <c r="E11" s="19"/>
      <c r="F11" s="19"/>
      <c r="G11" s="19"/>
      <c r="H11" s="19"/>
    </row>
    <row r="12" spans="1:8" ht="15.75" x14ac:dyDescent="0.25">
      <c r="A12" s="4" t="s">
        <v>25</v>
      </c>
      <c r="B12" s="9">
        <v>2.3262999999999998</v>
      </c>
      <c r="C12" s="4" t="s">
        <v>44</v>
      </c>
    </row>
    <row r="13" spans="1:8" ht="15.75" x14ac:dyDescent="0.25">
      <c r="A13" s="4" t="s">
        <v>27</v>
      </c>
      <c r="B13" s="10">
        <f>B11*B12*SQRT((1-B10)/(B3*B10))</f>
        <v>0.71879753042484484</v>
      </c>
      <c r="C13" s="4" t="s">
        <v>45</v>
      </c>
    </row>
    <row r="14" spans="1:8" ht="15.75" x14ac:dyDescent="0.25">
      <c r="A14" s="4" t="s">
        <v>29</v>
      </c>
      <c r="B14" s="10">
        <f>B11+B13</f>
        <v>2.9410197526470667</v>
      </c>
      <c r="C14" s="23">
        <f>B11+B13</f>
        <v>2.9410197526470667</v>
      </c>
    </row>
    <row r="15" spans="1:8" ht="15.75" x14ac:dyDescent="0.25">
      <c r="A15" s="4" t="s">
        <v>30</v>
      </c>
      <c r="B15" s="10">
        <f>B14/(1-B7)</f>
        <v>3.9213596701960891</v>
      </c>
      <c r="C15" s="4">
        <f>B14 / (1 - B7)</f>
        <v>3.9213596701960891</v>
      </c>
    </row>
  </sheetData>
  <mergeCells count="2">
    <mergeCell ref="A2:C2"/>
    <mergeCell ref="A9:C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tabSelected="1" zoomScale="80" zoomScaleNormal="80" workbookViewId="0">
      <selection activeCell="B4" sqref="B4"/>
    </sheetView>
  </sheetViews>
  <sheetFormatPr defaultRowHeight="15" x14ac:dyDescent="0.25"/>
  <cols>
    <col min="1" max="1" width="57" bestFit="1" customWidth="1"/>
    <col min="2" max="2" width="149.7109375" bestFit="1" customWidth="1"/>
  </cols>
  <sheetData>
    <row r="1" spans="1:2" ht="20.25" x14ac:dyDescent="0.25">
      <c r="A1" s="25" t="s">
        <v>46</v>
      </c>
      <c r="B1" s="25" t="s">
        <v>47</v>
      </c>
    </row>
    <row r="2" spans="1:2" ht="75" x14ac:dyDescent="0.25">
      <c r="A2" s="24" t="s">
        <v>48</v>
      </c>
      <c r="B2" s="24" t="s">
        <v>49</v>
      </c>
    </row>
    <row r="3" spans="1:2" ht="75" x14ac:dyDescent="0.25">
      <c r="A3" s="24" t="s">
        <v>50</v>
      </c>
      <c r="B3" s="24" t="s">
        <v>51</v>
      </c>
    </row>
    <row r="4" spans="1:2" ht="75" x14ac:dyDescent="0.25">
      <c r="A4" s="24" t="s">
        <v>52</v>
      </c>
      <c r="B4" s="24" t="s">
        <v>53</v>
      </c>
    </row>
    <row r="5" spans="1:2" ht="56.25" x14ac:dyDescent="0.25">
      <c r="A5" s="24" t="s">
        <v>54</v>
      </c>
      <c r="B5" s="24" t="s">
        <v>55</v>
      </c>
    </row>
    <row r="6" spans="1:2" ht="56.25" x14ac:dyDescent="0.25">
      <c r="A6" s="24" t="s">
        <v>56</v>
      </c>
      <c r="B6" s="24" t="s">
        <v>57</v>
      </c>
    </row>
    <row r="7" spans="1:2" ht="45" customHeight="1" x14ac:dyDescent="0.25"/>
    <row r="8" spans="1:2" ht="45" customHeight="1" x14ac:dyDescent="0.2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Базова модель</vt:lpstr>
      <vt:lpstr>2. Аналіз чутливості</vt:lpstr>
      <vt:lpstr>3. Альтернативний сценарій</vt:lpstr>
      <vt:lpstr>4. Контрольні запитання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2026-05-16T14:22:06Z</dcterms:created>
  <dcterms:modified xsi:type="dcterms:W3CDTF">2026-05-16T14:35:40Z</dcterms:modified>
</cp:coreProperties>
</file>